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38A78318-0FEA-420D-9481-8AB808CF007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1" l="1"/>
  <c r="L47" i="1" s="1"/>
</calcChain>
</file>

<file path=xl/sharedStrings.xml><?xml version="1.0" encoding="utf-8"?>
<sst xmlns="http://schemas.openxmlformats.org/spreadsheetml/2006/main" count="263" uniqueCount="107">
  <si>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</si>
  <si>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</si>
  <si>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</si>
  <si>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</si>
  <si>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</si>
  <si>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</si>
  <si>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</si>
  <si>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</si>
  <si>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</si>
  <si>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</si>
  <si>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</si>
  <si>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</si>
  <si>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2574C</t>
  </si>
  <si>
    <t>Kruszwica</t>
  </si>
  <si>
    <t>Tryszczyńska</t>
  </si>
  <si>
    <t>I</t>
  </si>
  <si>
    <t>P-11</t>
  </si>
  <si>
    <t>Przejazd dla rowerzystów</t>
  </si>
  <si>
    <t>P-10</t>
  </si>
  <si>
    <t>Przejście dla pieszych</t>
  </si>
  <si>
    <t>P-14</t>
  </si>
  <si>
    <t>Linia warunkowego zatrzymania złożona z prostokątów</t>
  </si>
  <si>
    <t>P-7b</t>
  </si>
  <si>
    <t>Linia krawędziowa - ciągła szeroka</t>
  </si>
  <si>
    <t>P-4</t>
  </si>
  <si>
    <t>Linia podwójna ciągła</t>
  </si>
  <si>
    <t>P-1e</t>
  </si>
  <si>
    <t>Linia pojedyncza przerywana - prowadząca szeroka</t>
  </si>
  <si>
    <t>0+203</t>
  </si>
  <si>
    <t>0+205</t>
  </si>
  <si>
    <t>0+206</t>
  </si>
  <si>
    <t>0+214</t>
  </si>
  <si>
    <t>0+213</t>
  </si>
  <si>
    <t>0+210</t>
  </si>
  <si>
    <t>0+225</t>
  </si>
  <si>
    <t>0+229</t>
  </si>
  <si>
    <t>0+231</t>
  </si>
  <si>
    <t>0+232</t>
  </si>
  <si>
    <t>P-7c</t>
  </si>
  <si>
    <t>Linia krawędziowa - przerywana wąska</t>
  </si>
  <si>
    <t>P-13</t>
  </si>
  <si>
    <t>Linia warunkowego zatrzymania złożona z trójkątów</t>
  </si>
  <si>
    <t>P-17</t>
  </si>
  <si>
    <t>Linia przystankowa</t>
  </si>
  <si>
    <t>P-7a</t>
  </si>
  <si>
    <t>Linia krawędziowa - przerywana szeroka</t>
  </si>
  <si>
    <t>4+440</t>
  </si>
  <si>
    <t>4+471</t>
  </si>
  <si>
    <t>4+490</t>
  </si>
  <si>
    <t>4+520</t>
  </si>
  <si>
    <t>4+556</t>
  </si>
  <si>
    <t>4+563</t>
  </si>
  <si>
    <t>4+564</t>
  </si>
  <si>
    <t>5+777</t>
  </si>
  <si>
    <t>5+819</t>
  </si>
  <si>
    <t>5+826</t>
  </si>
  <si>
    <t>5+834</t>
  </si>
  <si>
    <t>5+827</t>
  </si>
  <si>
    <t>5+842</t>
  </si>
  <si>
    <t>5+852</t>
  </si>
  <si>
    <t>5+853</t>
  </si>
  <si>
    <t>5+856</t>
  </si>
  <si>
    <t>5+857</t>
  </si>
  <si>
    <t>5+883</t>
  </si>
  <si>
    <t>8+518</t>
  </si>
  <si>
    <t>8+548</t>
  </si>
  <si>
    <t>8+554</t>
  </si>
  <si>
    <t>8+584</t>
  </si>
  <si>
    <t>8+823</t>
  </si>
  <si>
    <t>8+826</t>
  </si>
  <si>
    <t>9+988</t>
  </si>
  <si>
    <t>10+018</t>
  </si>
  <si>
    <t>10+053</t>
  </si>
  <si>
    <t>10+083</t>
  </si>
  <si>
    <t>13+128</t>
  </si>
  <si>
    <t>13+158</t>
  </si>
  <si>
    <t>13+191</t>
  </si>
  <si>
    <t>13+222</t>
  </si>
  <si>
    <t>13+780</t>
  </si>
  <si>
    <t>13+786</t>
  </si>
  <si>
    <t>P-7d</t>
  </si>
  <si>
    <t>Linia krawędziowa - ciągła wąska</t>
  </si>
  <si>
    <t>13+781</t>
  </si>
  <si>
    <t>13+782</t>
  </si>
  <si>
    <t>13+783</t>
  </si>
  <si>
    <t>2576C</t>
  </si>
  <si>
    <t>0+003</t>
  </si>
  <si>
    <t>0+013</t>
  </si>
  <si>
    <t>0+004</t>
  </si>
  <si>
    <t>5+143</t>
  </si>
  <si>
    <t>5+146</t>
  </si>
  <si>
    <t>5+147</t>
  </si>
  <si>
    <t>5+161</t>
  </si>
  <si>
    <t>5+162</t>
  </si>
  <si>
    <t>5+176</t>
  </si>
  <si>
    <t>5+186</t>
  </si>
  <si>
    <t>5+192</t>
  </si>
  <si>
    <t>2570C</t>
  </si>
  <si>
    <t>4+859</t>
  </si>
  <si>
    <t>4+862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</si>
  <si>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</si>
  <si>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</si>
  <si>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</si>
  <si>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</si>
  <si>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</si>
  <si>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</si>
  <si>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białego cienkowarstwowego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</si>
</sst>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topLeftCell="A31" workbookViewId="0">
      <selection activeCell="L45" sqref="L45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6.1093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5" t="s">
        <v>106</v>
      </c>
    </row>
    <row r="3" spans="1:12" x14ac:dyDescent="0.3">
      <c r="A3" t="s">
        <v>12</v>
      </c>
      <c r="B3" s="2">
        <v>2835006</v>
      </c>
      <c r="C3" s="2">
        <v>2835135</v>
      </c>
      <c r="D3">
        <v>12</v>
      </c>
      <c r="E3" t="s">
        <v>28</v>
      </c>
      <c r="F3" t="s">
        <v>29</v>
      </c>
      <c r="G3" t="s">
        <v>13</v>
      </c>
      <c r="H3" t="s">
        <v>14</v>
      </c>
      <c r="I3" t="s">
        <v>18</v>
      </c>
      <c r="J3" t="s">
        <v>19</v>
      </c>
      <c r="K3" t="s">
        <v>15</v>
      </c>
      <c r="L3" s="3">
        <v>4.16</v>
      </c>
    </row>
    <row r="4" spans="1:12" x14ac:dyDescent="0.3">
      <c r="A4" t="s">
        <v>12</v>
      </c>
      <c r="B4" s="2">
        <v>2835006</v>
      </c>
      <c r="C4" s="2">
        <v>2835135</v>
      </c>
      <c r="D4">
        <v>12</v>
      </c>
      <c r="E4" t="s">
        <v>30</v>
      </c>
      <c r="F4" t="s">
        <v>30</v>
      </c>
      <c r="G4" t="s">
        <v>13</v>
      </c>
      <c r="H4" t="s">
        <v>14</v>
      </c>
      <c r="I4" t="s">
        <v>18</v>
      </c>
      <c r="J4" t="s">
        <v>19</v>
      </c>
      <c r="K4" t="s">
        <v>15</v>
      </c>
      <c r="L4" s="3">
        <v>1.28</v>
      </c>
    </row>
    <row r="5" spans="1:12" x14ac:dyDescent="0.3">
      <c r="A5" t="s">
        <v>12</v>
      </c>
      <c r="B5" s="2">
        <v>2835006</v>
      </c>
      <c r="C5" s="2">
        <v>2835135</v>
      </c>
      <c r="D5">
        <v>12</v>
      </c>
      <c r="E5" t="s">
        <v>30</v>
      </c>
      <c r="F5" t="s">
        <v>31</v>
      </c>
      <c r="G5" t="s">
        <v>13</v>
      </c>
      <c r="H5" t="s">
        <v>14</v>
      </c>
      <c r="I5" t="s">
        <v>16</v>
      </c>
      <c r="J5" t="s">
        <v>17</v>
      </c>
      <c r="K5" t="s">
        <v>15</v>
      </c>
      <c r="L5" s="3">
        <v>4.47</v>
      </c>
    </row>
    <row r="6" spans="1:12" x14ac:dyDescent="0.3">
      <c r="A6" t="s">
        <v>12</v>
      </c>
      <c r="B6" s="2">
        <v>2835006</v>
      </c>
      <c r="C6" s="2">
        <v>2835135</v>
      </c>
      <c r="D6">
        <v>12</v>
      </c>
      <c r="E6" t="s">
        <v>30</v>
      </c>
      <c r="F6" t="s">
        <v>32</v>
      </c>
      <c r="G6" t="s">
        <v>13</v>
      </c>
      <c r="H6" t="s">
        <v>14</v>
      </c>
      <c r="I6" t="s">
        <v>18</v>
      </c>
      <c r="J6" t="s">
        <v>19</v>
      </c>
      <c r="K6" t="s">
        <v>15</v>
      </c>
      <c r="L6" s="3">
        <v>16.239999999999998</v>
      </c>
    </row>
    <row r="7" spans="1:12" x14ac:dyDescent="0.3">
      <c r="A7" t="s">
        <v>12</v>
      </c>
      <c r="B7" s="2">
        <v>2835006</v>
      </c>
      <c r="C7" s="2">
        <v>2835135</v>
      </c>
      <c r="D7">
        <v>12</v>
      </c>
      <c r="E7" t="s">
        <v>33</v>
      </c>
      <c r="F7" t="s">
        <v>33</v>
      </c>
      <c r="G7" t="s">
        <v>13</v>
      </c>
      <c r="H7" t="s">
        <v>14</v>
      </c>
      <c r="I7" t="s">
        <v>24</v>
      </c>
      <c r="J7" t="s">
        <v>25</v>
      </c>
      <c r="K7" t="s">
        <v>15</v>
      </c>
      <c r="L7" s="3">
        <v>0.69</v>
      </c>
    </row>
    <row r="8" spans="1:12" x14ac:dyDescent="0.3">
      <c r="A8" t="s">
        <v>12</v>
      </c>
      <c r="B8" s="2">
        <v>2835006</v>
      </c>
      <c r="C8" s="2">
        <v>2835135</v>
      </c>
      <c r="D8">
        <v>12</v>
      </c>
      <c r="E8" t="s">
        <v>34</v>
      </c>
      <c r="F8" t="s">
        <v>35</v>
      </c>
      <c r="G8" t="s">
        <v>13</v>
      </c>
      <c r="H8" t="s">
        <v>14</v>
      </c>
      <c r="I8" t="s">
        <v>18</v>
      </c>
      <c r="J8" t="s">
        <v>19</v>
      </c>
      <c r="K8" t="s">
        <v>15</v>
      </c>
      <c r="L8" s="3">
        <v>12.07</v>
      </c>
    </row>
    <row r="9" spans="1:12" x14ac:dyDescent="0.3">
      <c r="A9" t="s">
        <v>12</v>
      </c>
      <c r="B9" s="2">
        <v>2835006</v>
      </c>
      <c r="C9" s="2">
        <v>2835135</v>
      </c>
      <c r="D9">
        <v>12</v>
      </c>
      <c r="E9" t="s">
        <v>34</v>
      </c>
      <c r="F9" t="s">
        <v>35</v>
      </c>
      <c r="G9" t="s">
        <v>13</v>
      </c>
      <c r="H9" t="s">
        <v>14</v>
      </c>
      <c r="I9" t="s">
        <v>18</v>
      </c>
      <c r="J9" t="s">
        <v>19</v>
      </c>
      <c r="K9" t="s">
        <v>15</v>
      </c>
      <c r="L9" s="3">
        <v>3.95</v>
      </c>
    </row>
    <row r="10" spans="1:12" x14ac:dyDescent="0.3">
      <c r="A10" t="s">
        <v>12</v>
      </c>
      <c r="B10" s="2">
        <v>2835006</v>
      </c>
      <c r="C10" s="2">
        <v>2835135</v>
      </c>
      <c r="D10">
        <v>12</v>
      </c>
      <c r="E10" t="s">
        <v>36</v>
      </c>
      <c r="F10" t="s">
        <v>37</v>
      </c>
      <c r="G10" t="s">
        <v>13</v>
      </c>
      <c r="H10" t="s">
        <v>14</v>
      </c>
      <c r="I10" t="s">
        <v>20</v>
      </c>
      <c r="J10" t="s">
        <v>21</v>
      </c>
      <c r="K10" t="s">
        <v>15</v>
      </c>
      <c r="L10" s="3">
        <v>1.1299999999999999</v>
      </c>
    </row>
    <row r="11" spans="1:12" x14ac:dyDescent="0.3">
      <c r="A11" t="s">
        <v>12</v>
      </c>
      <c r="B11" s="2">
        <v>2836001</v>
      </c>
      <c r="C11" s="2">
        <v>2836002</v>
      </c>
      <c r="D11">
        <v>20</v>
      </c>
      <c r="E11" t="s">
        <v>46</v>
      </c>
      <c r="F11" t="s">
        <v>47</v>
      </c>
      <c r="I11" t="s">
        <v>42</v>
      </c>
      <c r="J11" t="s">
        <v>43</v>
      </c>
      <c r="K11" t="s">
        <v>15</v>
      </c>
      <c r="L11" s="3">
        <v>4.6500000000000004</v>
      </c>
    </row>
    <row r="12" spans="1:12" x14ac:dyDescent="0.3">
      <c r="A12" t="s">
        <v>12</v>
      </c>
      <c r="B12" s="2">
        <v>2836001</v>
      </c>
      <c r="C12" s="2">
        <v>2836002</v>
      </c>
      <c r="D12">
        <v>20</v>
      </c>
      <c r="E12" t="s">
        <v>48</v>
      </c>
      <c r="F12" t="s">
        <v>49</v>
      </c>
      <c r="I12" t="s">
        <v>42</v>
      </c>
      <c r="J12" t="s">
        <v>43</v>
      </c>
      <c r="K12" t="s">
        <v>15</v>
      </c>
      <c r="L12" s="3">
        <v>4.43</v>
      </c>
    </row>
    <row r="13" spans="1:12" x14ac:dyDescent="0.3">
      <c r="A13" t="s">
        <v>12</v>
      </c>
      <c r="B13" s="2">
        <v>2836001</v>
      </c>
      <c r="C13" s="2">
        <v>2836002</v>
      </c>
      <c r="D13">
        <v>20</v>
      </c>
      <c r="E13" t="s">
        <v>50</v>
      </c>
      <c r="F13" t="s">
        <v>51</v>
      </c>
      <c r="I13" t="s">
        <v>40</v>
      </c>
      <c r="J13" t="s">
        <v>41</v>
      </c>
      <c r="K13" t="s">
        <v>15</v>
      </c>
      <c r="L13" s="3">
        <v>1.6</v>
      </c>
    </row>
    <row r="14" spans="1:12" x14ac:dyDescent="0.3">
      <c r="A14" t="s">
        <v>12</v>
      </c>
      <c r="B14" s="2">
        <v>2836001</v>
      </c>
      <c r="C14" s="2">
        <v>2836002</v>
      </c>
      <c r="D14">
        <v>20</v>
      </c>
      <c r="E14" t="s">
        <v>51</v>
      </c>
      <c r="F14" t="s">
        <v>52</v>
      </c>
      <c r="I14" t="s">
        <v>24</v>
      </c>
      <c r="J14" t="s">
        <v>25</v>
      </c>
      <c r="K14" t="s">
        <v>15</v>
      </c>
      <c r="L14" s="3">
        <v>1.1599999999999999</v>
      </c>
    </row>
    <row r="15" spans="1:12" x14ac:dyDescent="0.3">
      <c r="A15" t="s">
        <v>12</v>
      </c>
      <c r="B15" s="2">
        <v>2836002</v>
      </c>
      <c r="C15" s="2">
        <v>2836003</v>
      </c>
      <c r="D15">
        <v>30</v>
      </c>
      <c r="E15" t="s">
        <v>53</v>
      </c>
      <c r="F15" t="s">
        <v>54</v>
      </c>
      <c r="I15" t="s">
        <v>24</v>
      </c>
      <c r="J15" t="s">
        <v>25</v>
      </c>
      <c r="K15" t="s">
        <v>15</v>
      </c>
      <c r="L15" s="3">
        <v>10.39</v>
      </c>
    </row>
    <row r="16" spans="1:12" x14ac:dyDescent="0.3">
      <c r="A16" t="s">
        <v>12</v>
      </c>
      <c r="B16" s="2">
        <v>2836002</v>
      </c>
      <c r="C16" s="2">
        <v>2836003</v>
      </c>
      <c r="D16">
        <v>30</v>
      </c>
      <c r="E16" t="s">
        <v>54</v>
      </c>
      <c r="F16" t="s">
        <v>54</v>
      </c>
      <c r="I16" t="s">
        <v>20</v>
      </c>
      <c r="J16" t="s">
        <v>21</v>
      </c>
      <c r="K16" t="s">
        <v>15</v>
      </c>
      <c r="L16" s="3">
        <v>0.67</v>
      </c>
    </row>
    <row r="17" spans="1:13" x14ac:dyDescent="0.3">
      <c r="A17" t="s">
        <v>12</v>
      </c>
      <c r="B17" s="2">
        <v>2836002</v>
      </c>
      <c r="C17" s="2">
        <v>2836003</v>
      </c>
      <c r="D17">
        <v>30</v>
      </c>
      <c r="E17" t="s">
        <v>55</v>
      </c>
      <c r="F17" t="s">
        <v>56</v>
      </c>
      <c r="I17" t="s">
        <v>22</v>
      </c>
      <c r="J17" t="s">
        <v>23</v>
      </c>
      <c r="K17" t="s">
        <v>15</v>
      </c>
      <c r="L17" s="3">
        <v>1.81</v>
      </c>
    </row>
    <row r="18" spans="1:13" x14ac:dyDescent="0.3">
      <c r="A18" t="s">
        <v>12</v>
      </c>
      <c r="B18" s="2">
        <v>2836002</v>
      </c>
      <c r="C18" s="2">
        <v>2836003</v>
      </c>
      <c r="D18">
        <v>30</v>
      </c>
      <c r="E18" t="s">
        <v>57</v>
      </c>
      <c r="F18" t="s">
        <v>56</v>
      </c>
      <c r="I18" t="s">
        <v>22</v>
      </c>
      <c r="J18" t="s">
        <v>23</v>
      </c>
      <c r="K18" t="s">
        <v>15</v>
      </c>
      <c r="L18" s="3">
        <v>1.69</v>
      </c>
    </row>
    <row r="19" spans="1:13" x14ac:dyDescent="0.3">
      <c r="A19" t="s">
        <v>12</v>
      </c>
      <c r="B19" s="2">
        <v>2836002</v>
      </c>
      <c r="C19" s="2">
        <v>2836003</v>
      </c>
      <c r="D19">
        <v>30</v>
      </c>
      <c r="E19" t="s">
        <v>58</v>
      </c>
      <c r="F19" t="s">
        <v>58</v>
      </c>
      <c r="I19" t="s">
        <v>20</v>
      </c>
      <c r="J19" t="s">
        <v>21</v>
      </c>
      <c r="K19" t="s">
        <v>15</v>
      </c>
      <c r="L19" s="3">
        <v>0.64</v>
      </c>
    </row>
    <row r="20" spans="1:13" x14ac:dyDescent="0.3">
      <c r="A20" t="s">
        <v>12</v>
      </c>
      <c r="B20" s="2">
        <v>2836002</v>
      </c>
      <c r="C20" s="2">
        <v>2836003</v>
      </c>
      <c r="D20">
        <v>30</v>
      </c>
      <c r="E20" t="s">
        <v>58</v>
      </c>
      <c r="F20" t="s">
        <v>59</v>
      </c>
      <c r="I20" t="s">
        <v>24</v>
      </c>
      <c r="J20" t="s">
        <v>25</v>
      </c>
      <c r="K20" t="s">
        <v>15</v>
      </c>
      <c r="L20" s="3">
        <v>2.2799999999999998</v>
      </c>
    </row>
    <row r="21" spans="1:13" x14ac:dyDescent="0.3">
      <c r="A21" t="s">
        <v>12</v>
      </c>
      <c r="B21" s="2">
        <v>2836002</v>
      </c>
      <c r="C21" s="2">
        <v>2836003</v>
      </c>
      <c r="D21">
        <v>30</v>
      </c>
      <c r="E21" t="s">
        <v>60</v>
      </c>
      <c r="F21" t="s">
        <v>61</v>
      </c>
      <c r="I21" t="s">
        <v>26</v>
      </c>
      <c r="J21" t="s">
        <v>27</v>
      </c>
      <c r="K21" t="s">
        <v>15</v>
      </c>
      <c r="L21" s="3">
        <v>0.28999999999999998</v>
      </c>
    </row>
    <row r="22" spans="1:13" x14ac:dyDescent="0.3">
      <c r="A22" t="s">
        <v>12</v>
      </c>
      <c r="B22" s="2">
        <v>2836002</v>
      </c>
      <c r="C22" s="2">
        <v>2836003</v>
      </c>
      <c r="D22">
        <v>30</v>
      </c>
      <c r="E22" t="s">
        <v>62</v>
      </c>
      <c r="F22" t="s">
        <v>63</v>
      </c>
      <c r="I22" t="s">
        <v>24</v>
      </c>
      <c r="J22" t="s">
        <v>25</v>
      </c>
      <c r="K22" t="s">
        <v>15</v>
      </c>
      <c r="L22" s="3">
        <v>6.4</v>
      </c>
    </row>
    <row r="23" spans="1:13" x14ac:dyDescent="0.3">
      <c r="A23" t="s">
        <v>12</v>
      </c>
      <c r="B23" s="2">
        <v>2836003</v>
      </c>
      <c r="C23" s="2">
        <v>2836004</v>
      </c>
      <c r="D23">
        <v>40</v>
      </c>
      <c r="E23" t="s">
        <v>64</v>
      </c>
      <c r="F23" t="s">
        <v>65</v>
      </c>
      <c r="I23" t="s">
        <v>42</v>
      </c>
      <c r="J23" t="s">
        <v>43</v>
      </c>
      <c r="K23" t="s">
        <v>15</v>
      </c>
      <c r="L23" s="3">
        <v>4.5</v>
      </c>
    </row>
    <row r="24" spans="1:13" x14ac:dyDescent="0.3">
      <c r="A24" t="s">
        <v>12</v>
      </c>
      <c r="B24" s="2">
        <v>2836003</v>
      </c>
      <c r="C24" s="2">
        <v>2836004</v>
      </c>
      <c r="D24">
        <v>40</v>
      </c>
      <c r="E24" t="s">
        <v>66</v>
      </c>
      <c r="F24" t="s">
        <v>67</v>
      </c>
      <c r="I24" t="s">
        <v>42</v>
      </c>
      <c r="J24" t="s">
        <v>43</v>
      </c>
      <c r="K24" t="s">
        <v>15</v>
      </c>
      <c r="L24" s="3">
        <v>4.49</v>
      </c>
    </row>
    <row r="25" spans="1:13" x14ac:dyDescent="0.3">
      <c r="A25" t="s">
        <v>12</v>
      </c>
      <c r="B25" s="2">
        <v>2836003</v>
      </c>
      <c r="C25" s="2">
        <v>2836004</v>
      </c>
      <c r="D25">
        <v>40</v>
      </c>
      <c r="E25" t="s">
        <v>68</v>
      </c>
      <c r="F25" t="s">
        <v>69</v>
      </c>
      <c r="I25" t="s">
        <v>24</v>
      </c>
      <c r="J25" t="s">
        <v>25</v>
      </c>
      <c r="K25" t="s">
        <v>15</v>
      </c>
      <c r="L25" s="3">
        <v>1.51</v>
      </c>
    </row>
    <row r="26" spans="1:13" x14ac:dyDescent="0.3">
      <c r="A26" t="s">
        <v>12</v>
      </c>
      <c r="B26" s="2">
        <v>2836003</v>
      </c>
      <c r="C26" s="2">
        <v>2836004</v>
      </c>
      <c r="D26">
        <v>40</v>
      </c>
      <c r="E26" t="s">
        <v>70</v>
      </c>
      <c r="F26" t="s">
        <v>71</v>
      </c>
      <c r="I26" t="s">
        <v>42</v>
      </c>
      <c r="J26" t="s">
        <v>43</v>
      </c>
      <c r="K26" t="s">
        <v>15</v>
      </c>
      <c r="L26" s="3">
        <v>4.6100000000000003</v>
      </c>
    </row>
    <row r="27" spans="1:13" x14ac:dyDescent="0.3">
      <c r="A27" t="s">
        <v>12</v>
      </c>
      <c r="B27" s="2">
        <v>2836003</v>
      </c>
      <c r="C27" s="2">
        <v>2836004</v>
      </c>
      <c r="D27">
        <v>40</v>
      </c>
      <c r="E27" t="s">
        <v>72</v>
      </c>
      <c r="F27" t="s">
        <v>73</v>
      </c>
      <c r="I27" t="s">
        <v>42</v>
      </c>
      <c r="J27" t="s">
        <v>43</v>
      </c>
      <c r="K27" t="s">
        <v>15</v>
      </c>
      <c r="L27" s="3">
        <v>4.57</v>
      </c>
    </row>
    <row r="28" spans="1:13" x14ac:dyDescent="0.3">
      <c r="A28" t="s">
        <v>12</v>
      </c>
      <c r="B28" s="2">
        <v>2836004</v>
      </c>
      <c r="C28" s="2">
        <v>2836005</v>
      </c>
      <c r="D28">
        <v>50</v>
      </c>
      <c r="E28" t="s">
        <v>74</v>
      </c>
      <c r="F28" t="s">
        <v>75</v>
      </c>
      <c r="I28" t="s">
        <v>42</v>
      </c>
      <c r="J28" t="s">
        <v>43</v>
      </c>
      <c r="K28" t="s">
        <v>15</v>
      </c>
      <c r="L28" s="3">
        <v>4.71</v>
      </c>
    </row>
    <row r="29" spans="1:13" x14ac:dyDescent="0.3">
      <c r="A29" t="s">
        <v>12</v>
      </c>
      <c r="B29" s="2">
        <v>2836004</v>
      </c>
      <c r="C29" s="2">
        <v>2836005</v>
      </c>
      <c r="D29">
        <v>50</v>
      </c>
      <c r="E29" t="s">
        <v>76</v>
      </c>
      <c r="F29" t="s">
        <v>77</v>
      </c>
      <c r="I29" t="s">
        <v>42</v>
      </c>
      <c r="J29" t="s">
        <v>43</v>
      </c>
      <c r="K29" t="s">
        <v>15</v>
      </c>
      <c r="L29" s="3">
        <v>4.7</v>
      </c>
    </row>
    <row r="30" spans="1:13" x14ac:dyDescent="0.3">
      <c r="A30" t="s">
        <v>12</v>
      </c>
      <c r="B30" s="2">
        <v>2836004</v>
      </c>
      <c r="C30" s="2">
        <v>2836005</v>
      </c>
      <c r="D30">
        <v>50</v>
      </c>
      <c r="E30" t="s">
        <v>78</v>
      </c>
      <c r="F30" t="s">
        <v>79</v>
      </c>
      <c r="I30" t="s">
        <v>80</v>
      </c>
      <c r="J30" t="s">
        <v>81</v>
      </c>
      <c r="K30" t="s">
        <v>15</v>
      </c>
      <c r="L30" s="3">
        <v>0.92</v>
      </c>
    </row>
    <row r="31" spans="1:13" x14ac:dyDescent="0.3">
      <c r="A31" t="s">
        <v>12</v>
      </c>
      <c r="B31" s="2">
        <v>2836004</v>
      </c>
      <c r="C31" s="2">
        <v>2836005</v>
      </c>
      <c r="D31">
        <v>50</v>
      </c>
      <c r="E31" t="s">
        <v>82</v>
      </c>
      <c r="F31" t="s">
        <v>79</v>
      </c>
      <c r="I31" t="s">
        <v>24</v>
      </c>
      <c r="J31" t="s">
        <v>25</v>
      </c>
      <c r="K31" t="s">
        <v>15</v>
      </c>
      <c r="L31" s="3">
        <v>1.24</v>
      </c>
    </row>
    <row r="32" spans="1:13" x14ac:dyDescent="0.3">
      <c r="A32" t="s">
        <v>12</v>
      </c>
      <c r="B32" s="2">
        <v>2836004</v>
      </c>
      <c r="C32" s="2">
        <v>2836005</v>
      </c>
      <c r="D32">
        <v>50</v>
      </c>
      <c r="E32" t="s">
        <v>83</v>
      </c>
      <c r="F32" t="s">
        <v>84</v>
      </c>
      <c r="I32" t="s">
        <v>38</v>
      </c>
      <c r="J32" t="s">
        <v>39</v>
      </c>
      <c r="K32" t="s">
        <v>15</v>
      </c>
      <c r="L32" s="3">
        <v>0.12</v>
      </c>
      <c r="M32" s="3"/>
    </row>
    <row r="34" spans="1:13" x14ac:dyDescent="0.3">
      <c r="A34" t="s">
        <v>85</v>
      </c>
      <c r="B34" s="2">
        <v>2836002</v>
      </c>
      <c r="C34" s="2">
        <v>2836006</v>
      </c>
      <c r="D34">
        <v>10</v>
      </c>
      <c r="E34" t="s">
        <v>86</v>
      </c>
      <c r="F34" t="s">
        <v>87</v>
      </c>
      <c r="I34" t="s">
        <v>24</v>
      </c>
      <c r="J34" t="s">
        <v>25</v>
      </c>
      <c r="K34" t="s">
        <v>15</v>
      </c>
      <c r="L34" s="3">
        <v>2.56</v>
      </c>
    </row>
    <row r="35" spans="1:13" x14ac:dyDescent="0.3">
      <c r="A35" t="s">
        <v>85</v>
      </c>
      <c r="B35" s="2">
        <v>2836002</v>
      </c>
      <c r="C35" s="2">
        <v>2836006</v>
      </c>
      <c r="D35">
        <v>10</v>
      </c>
      <c r="E35" t="s">
        <v>86</v>
      </c>
      <c r="F35" t="s">
        <v>88</v>
      </c>
      <c r="I35" t="s">
        <v>40</v>
      </c>
      <c r="J35" t="s">
        <v>41</v>
      </c>
      <c r="K35" t="s">
        <v>15</v>
      </c>
      <c r="L35" s="3">
        <v>1.2</v>
      </c>
    </row>
    <row r="36" spans="1:13" x14ac:dyDescent="0.3">
      <c r="A36" t="s">
        <v>85</v>
      </c>
      <c r="B36" s="2">
        <v>2836006</v>
      </c>
      <c r="C36" s="2">
        <v>2836003</v>
      </c>
      <c r="D36">
        <v>20</v>
      </c>
      <c r="E36" t="s">
        <v>89</v>
      </c>
      <c r="F36" t="s">
        <v>90</v>
      </c>
      <c r="I36" t="s">
        <v>26</v>
      </c>
      <c r="J36" t="s">
        <v>27</v>
      </c>
      <c r="K36" t="s">
        <v>15</v>
      </c>
      <c r="L36" s="3">
        <v>0.48</v>
      </c>
    </row>
    <row r="37" spans="1:13" x14ac:dyDescent="0.3">
      <c r="A37" t="s">
        <v>85</v>
      </c>
      <c r="B37" s="2">
        <v>2836006</v>
      </c>
      <c r="C37" s="2">
        <v>2836003</v>
      </c>
      <c r="D37">
        <v>20</v>
      </c>
      <c r="E37" t="s">
        <v>91</v>
      </c>
      <c r="F37" t="s">
        <v>92</v>
      </c>
      <c r="I37" t="s">
        <v>24</v>
      </c>
      <c r="J37" t="s">
        <v>25</v>
      </c>
      <c r="K37" t="s">
        <v>15</v>
      </c>
      <c r="L37" s="3">
        <v>4.08</v>
      </c>
    </row>
    <row r="38" spans="1:13" x14ac:dyDescent="0.3">
      <c r="A38" t="s">
        <v>85</v>
      </c>
      <c r="B38" s="2">
        <v>2836006</v>
      </c>
      <c r="C38" s="2">
        <v>2836003</v>
      </c>
      <c r="D38">
        <v>20</v>
      </c>
      <c r="E38" t="s">
        <v>93</v>
      </c>
      <c r="F38" t="s">
        <v>94</v>
      </c>
      <c r="I38" t="s">
        <v>40</v>
      </c>
      <c r="J38" t="s">
        <v>41</v>
      </c>
      <c r="K38" t="s">
        <v>15</v>
      </c>
      <c r="L38" s="3">
        <v>3.68</v>
      </c>
    </row>
    <row r="39" spans="1:13" x14ac:dyDescent="0.3">
      <c r="A39" t="s">
        <v>85</v>
      </c>
      <c r="B39" s="2">
        <v>2836006</v>
      </c>
      <c r="C39" s="2">
        <v>2836003</v>
      </c>
      <c r="D39">
        <v>20</v>
      </c>
      <c r="E39" t="s">
        <v>94</v>
      </c>
      <c r="F39" t="s">
        <v>94</v>
      </c>
      <c r="I39" t="s">
        <v>40</v>
      </c>
      <c r="J39" t="s">
        <v>41</v>
      </c>
      <c r="K39" t="s">
        <v>15</v>
      </c>
      <c r="L39" s="3">
        <v>0.88</v>
      </c>
    </row>
    <row r="40" spans="1:13" x14ac:dyDescent="0.3">
      <c r="A40" t="s">
        <v>85</v>
      </c>
      <c r="B40" s="2">
        <v>2836006</v>
      </c>
      <c r="C40" s="2">
        <v>2836003</v>
      </c>
      <c r="D40">
        <v>20</v>
      </c>
      <c r="E40" t="s">
        <v>95</v>
      </c>
      <c r="F40" t="s">
        <v>96</v>
      </c>
      <c r="I40" t="s">
        <v>44</v>
      </c>
      <c r="J40" t="s">
        <v>45</v>
      </c>
      <c r="K40" t="s">
        <v>15</v>
      </c>
      <c r="L40" s="3">
        <v>0.96</v>
      </c>
    </row>
    <row r="41" spans="1:13" x14ac:dyDescent="0.3">
      <c r="A41" t="s">
        <v>97</v>
      </c>
      <c r="B41" s="2">
        <v>2836016</v>
      </c>
      <c r="C41" s="2">
        <v>2836004</v>
      </c>
      <c r="D41">
        <v>30</v>
      </c>
      <c r="E41" t="s">
        <v>98</v>
      </c>
      <c r="F41" t="s">
        <v>99</v>
      </c>
      <c r="I41" t="s">
        <v>40</v>
      </c>
      <c r="J41" t="s">
        <v>41</v>
      </c>
      <c r="K41" t="s">
        <v>15</v>
      </c>
      <c r="L41" s="3">
        <v>1.75</v>
      </c>
      <c r="M41" s="3"/>
    </row>
    <row r="42" spans="1:13" x14ac:dyDescent="0.3">
      <c r="M42" s="3"/>
    </row>
    <row r="44" spans="1:13" x14ac:dyDescent="0.3">
      <c r="L44" s="3">
        <f>SUM(L3:L43)</f>
        <v>126.96000000000001</v>
      </c>
    </row>
    <row r="47" spans="1:13" x14ac:dyDescent="0.3">
      <c r="J47" s="4" t="s">
        <v>100</v>
      </c>
      <c r="L47" s="3">
        <f>L44</f>
        <v>126.96000000000001</v>
      </c>
    </row>
    <row r="48" spans="1:13" x14ac:dyDescent="0.3">
      <c r="J48" s="4" t="s">
        <v>101</v>
      </c>
      <c r="L48">
        <v>0</v>
      </c>
    </row>
    <row r="49" spans="10:12" x14ac:dyDescent="0.3">
      <c r="J49" s="4" t="s">
        <v>102</v>
      </c>
      <c r="L49">
        <v>0</v>
      </c>
    </row>
    <row r="50" spans="10:12" x14ac:dyDescent="0.3">
      <c r="J50" s="4" t="s">
        <v>103</v>
      </c>
      <c r="L50">
        <v>0</v>
      </c>
    </row>
    <row r="51" spans="10:12" x14ac:dyDescent="0.3">
      <c r="J51" s="4" t="s">
        <v>104</v>
      </c>
      <c r="L51">
        <v>0</v>
      </c>
    </row>
    <row r="52" spans="10:12" x14ac:dyDescent="0.3">
      <c r="J52" s="4" t="s">
        <v>105</v>
      </c>
      <c r="L52">
        <v>0</v>
      </c>
    </row>
  </sheetData>
  <autoFilter ref="A2:L32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2026-03-12T09:51:04Z</dcterms:modified>
</cp:coreProperties>
</file>